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zbarruetabena\Desktop\2986anexos\"/>
    </mc:Choice>
  </mc:AlternateContent>
  <xr:revisionPtr revIDLastSave="0" documentId="8_{1A51F4D2-BD45-45F8-B7AD-6C05D6815A4C}" xr6:coauthVersionLast="47" xr6:coauthVersionMax="47" xr10:uidLastSave="{00000000-0000-0000-0000-000000000000}"/>
  <bookViews>
    <workbookView xWindow="-120" yWindow="-120" windowWidth="29040" windowHeight="15840" xr2:uid="{F187BAD0-D3CE-4A9C-B63D-9577B1445B4C}"/>
  </bookViews>
  <sheets>
    <sheet name="Anexo 1.1 Cuadro de Mediciones " sheetId="1" r:id="rId1"/>
  </sheets>
  <definedNames>
    <definedName name="_xlnm.Print_Area" localSheetId="0">'Anexo 1.1 Cuadro de Mediciones '!$A$1:$H$48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1" l="1"/>
  <c r="F39" i="1"/>
  <c r="F45" i="1"/>
  <c r="F34" i="1"/>
  <c r="F33" i="1"/>
  <c r="F32" i="1"/>
  <c r="F31" i="1"/>
  <c r="F26" i="1"/>
  <c r="F25" i="1"/>
  <c r="F24" i="1"/>
  <c r="F23" i="1"/>
  <c r="F22" i="1"/>
  <c r="F21" i="1"/>
  <c r="F20" i="1"/>
  <c r="F19" i="1"/>
  <c r="F18" i="1"/>
  <c r="F15" i="1"/>
  <c r="F14" i="1"/>
  <c r="F13" i="1"/>
  <c r="F12" i="1"/>
  <c r="F11" i="1"/>
  <c r="F10" i="1"/>
  <c r="F9" i="1"/>
  <c r="F8" i="1"/>
  <c r="F7" i="1"/>
  <c r="F48" i="1" l="1"/>
</calcChain>
</file>

<file path=xl/sharedStrings.xml><?xml version="1.0" encoding="utf-8"?>
<sst xmlns="http://schemas.openxmlformats.org/spreadsheetml/2006/main" count="114" uniqueCount="57">
  <si>
    <t>Suministro y montaje (o modificación) de estructuras metálicas (Barandillas, escaleras, plataformas)</t>
  </si>
  <si>
    <t>Calidad Acero Inoxidable AISI 316L</t>
  </si>
  <si>
    <t>Unidad de medición (U.M)</t>
  </si>
  <si>
    <t>Medición  (12 meses)</t>
  </si>
  <si>
    <t xml:space="preserve">Precio unitario (€) </t>
  </si>
  <si>
    <t>Total (€)</t>
  </si>
  <si>
    <t>Precio unitario (€) Ofertado</t>
  </si>
  <si>
    <t xml:space="preserve">1.1 </t>
  </si>
  <si>
    <t>Barandilla tipo con rodapíe</t>
  </si>
  <si>
    <t>ml</t>
  </si>
  <si>
    <t>1.2</t>
  </si>
  <si>
    <t>Instalación de rodapies en barandilla existente</t>
  </si>
  <si>
    <t>1.3</t>
  </si>
  <si>
    <t>Plataforma tipo de tramex con marco de angulo 25*25*3</t>
  </si>
  <si>
    <t>m2</t>
  </si>
  <si>
    <t>1.4</t>
  </si>
  <si>
    <t>Soportación plataforma  UPN100</t>
  </si>
  <si>
    <t>1.5</t>
  </si>
  <si>
    <t>Soportación plataforma  UPN120</t>
  </si>
  <si>
    <t>1.6</t>
  </si>
  <si>
    <t>Soportación plataforma  UPN160</t>
  </si>
  <si>
    <t>1.7</t>
  </si>
  <si>
    <t>Escalera inclinada tipo (anchura 1m)</t>
  </si>
  <si>
    <t xml:space="preserve"> </t>
  </si>
  <si>
    <t>1.8</t>
  </si>
  <si>
    <t xml:space="preserve">Escala vertical tipo </t>
  </si>
  <si>
    <t>1.9</t>
  </si>
  <si>
    <t xml:space="preserve">Quitamiedos tipo </t>
  </si>
  <si>
    <t xml:space="preserve">Calidad Acero galvanizado en caliente S235 JR (DIN ST37) </t>
  </si>
  <si>
    <t>Acciones correctoras tipo</t>
  </si>
  <si>
    <t>2.1</t>
  </si>
  <si>
    <t>Sumistro y montaje de pates de polipropileno acuerdo Norma aplicable. ( 400mm)</t>
  </si>
  <si>
    <t>Und</t>
  </si>
  <si>
    <t>2.2</t>
  </si>
  <si>
    <t>Proteccion de vanos en altura colocación de cadenas con mosquetón (&lt;&gt; 1m)</t>
  </si>
  <si>
    <t>2.3</t>
  </si>
  <si>
    <t>Proteccion de vanos en altura con barrera basculante entre pasa manos (&lt;&gt; 1m)</t>
  </si>
  <si>
    <t>2.4</t>
  </si>
  <si>
    <t>Und.</t>
  </si>
  <si>
    <t xml:space="preserve">Modificación de puertas metálicas existentes para instalación de cerraduras electrónicas y cerraduras  tipo CABB. </t>
  </si>
  <si>
    <t>3.1</t>
  </si>
  <si>
    <t>Suministro e instalación de cerradura normalizada tipo CABB de acero inoxidable.</t>
  </si>
  <si>
    <t>Suministro y montaje de puertas metálicas</t>
  </si>
  <si>
    <t>Suministro y montaje de Puerta metálica tipo</t>
  </si>
  <si>
    <t>2.5</t>
  </si>
  <si>
    <t>2.6</t>
  </si>
  <si>
    <t>2.7</t>
  </si>
  <si>
    <t>2.8</t>
  </si>
  <si>
    <t>2.9</t>
  </si>
  <si>
    <t>3.2</t>
  </si>
  <si>
    <t>3.3</t>
  </si>
  <si>
    <t>3.4</t>
  </si>
  <si>
    <t>Suministro y montaje de tinteros y bastones para arquetas</t>
  </si>
  <si>
    <t>4.1</t>
  </si>
  <si>
    <t>4.2</t>
  </si>
  <si>
    <t>5.1</t>
  </si>
  <si>
    <t>PRECIOS UNITARIOS CONTRATO DE HERRERÍA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</si>
</sst>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2" borderId="0" xfId="0" applyFont="1" applyFill="1"/>
    <xf numFmtId="0" fontId="2" fillId="2" borderId="0" xfId="0" applyFont="1" applyFill="1"/>
    <xf numFmtId="0" fontId="4" fillId="2" borderId="0" xfId="0" applyFont="1" applyFill="1"/>
    <xf numFmtId="0" fontId="5" fillId="0" borderId="0" xfId="0" applyFont="1"/>
    <xf numFmtId="0" fontId="7" fillId="0" borderId="1" xfId="2" applyFont="1" applyBorder="1" applyAlignment="1">
      <alignment horizontal="center" vertical="center" wrapText="1"/>
    </xf>
    <xf numFmtId="1" fontId="7" fillId="0" borderId="1" xfId="2" applyNumberFormat="1" applyFont="1" applyBorder="1" applyAlignment="1">
      <alignment horizontal="center" vertical="center" wrapText="1"/>
    </xf>
    <xf numFmtId="2" fontId="7" fillId="0" borderId="1" xfId="2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top"/>
    </xf>
    <xf numFmtId="0" fontId="2" fillId="0" borderId="1" xfId="0" applyFont="1" applyBorder="1" applyAlignment="1">
      <alignment horizontal="center"/>
    </xf>
    <xf numFmtId="3" fontId="4" fillId="0" borderId="1" xfId="0" applyNumberFormat="1" applyFont="1" applyBorder="1"/>
    <xf numFmtId="164" fontId="2" fillId="0" borderId="1" xfId="1" applyNumberFormat="1" applyFont="1" applyBorder="1"/>
    <xf numFmtId="0" fontId="2" fillId="0" borderId="1" xfId="0" applyFont="1" applyBorder="1"/>
    <xf numFmtId="0" fontId="2" fillId="0" borderId="0" xfId="0" applyFont="1" applyAlignment="1">
      <alignment horizontal="center"/>
    </xf>
    <xf numFmtId="0" fontId="2" fillId="0" borderId="2" xfId="0" applyFont="1" applyBorder="1"/>
    <xf numFmtId="3" fontId="4" fillId="0" borderId="0" xfId="0" applyNumberFormat="1" applyFont="1"/>
    <xf numFmtId="0" fontId="5" fillId="0" borderId="0" xfId="0" applyFont="1" applyAlignment="1">
      <alignment wrapText="1"/>
    </xf>
    <xf numFmtId="0" fontId="4" fillId="0" borderId="1" xfId="0" applyFont="1" applyBorder="1" applyAlignment="1">
      <alignment horizontal="center"/>
    </xf>
    <xf numFmtId="0" fontId="2" fillId="2" borderId="0" xfId="0" applyFont="1" applyFill="1" applyAlignment="1">
      <alignment horizontal="center"/>
    </xf>
    <xf numFmtId="3" fontId="4" fillId="2" borderId="0" xfId="0" applyNumberFormat="1" applyFont="1" applyFill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5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/>
    </xf>
    <xf numFmtId="3" fontId="2" fillId="0" borderId="0" xfId="0" applyNumberFormat="1" applyFont="1"/>
    <xf numFmtId="0" fontId="5" fillId="0" borderId="4" xfId="0" applyFont="1" applyBorder="1"/>
    <xf numFmtId="0" fontId="2" fillId="0" borderId="4" xfId="0" applyFont="1" applyBorder="1"/>
    <xf numFmtId="0" fontId="4" fillId="0" borderId="4" xfId="0" applyFont="1" applyBorder="1"/>
    <xf numFmtId="164" fontId="2" fillId="0" borderId="5" xfId="0" applyNumberFormat="1" applyFont="1" applyBorder="1"/>
    <xf numFmtId="0" fontId="2" fillId="0" borderId="5" xfId="0" applyFont="1" applyBorder="1"/>
    <xf numFmtId="0" fontId="7" fillId="0" borderId="0" xfId="0" applyFont="1"/>
  </cellXfs>
  <cellStyles count="3">
    <cellStyle name="Millares" xfId="1" builtinId="3"/>
    <cellStyle name="Normal" xfId="0" builtinId="0"/>
    <cellStyle name="Normal 2" xfId="2" xr:uid="{ED9E7AF0-456A-4FB5-91D8-FC91F94712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D18AF-F16F-478B-9CB9-309345F0F7EB}">
  <sheetPr>
    <pageSetUpPr fitToPage="1"/>
  </sheetPr>
  <dimension ref="A1:J49"/>
  <sheetViews>
    <sheetView tabSelected="1" view="pageBreakPreview" zoomScale="80" zoomScaleNormal="100" zoomScaleSheetLayoutView="80" workbookViewId="0">
      <selection activeCell="G12" sqref="G12"/>
    </sheetView>
  </sheetViews>
  <sheetFormatPr baseColWidth="10" defaultColWidth="9.140625" defaultRowHeight="12.75" x14ac:dyDescent="0.2"/>
  <cols>
    <col min="1" max="1" width="5.28515625" style="1" customWidth="1"/>
    <col min="2" max="2" width="67.28515625" style="1" customWidth="1"/>
    <col min="3" max="3" width="19.7109375" style="1" customWidth="1"/>
    <col min="4" max="4" width="10" style="1" customWidth="1"/>
    <col min="5" max="5" width="12.5703125" style="3" customWidth="1"/>
    <col min="6" max="6" width="12" style="1" bestFit="1" customWidth="1"/>
    <col min="7" max="7" width="17" style="1" customWidth="1"/>
    <col min="8" max="16384" width="9.140625" style="1"/>
  </cols>
  <sheetData>
    <row r="1" spans="1:10" x14ac:dyDescent="0.2">
      <c r="B1" s="2" t="s">
        <v>56</v>
      </c>
    </row>
    <row r="4" spans="1:10" x14ac:dyDescent="0.2">
      <c r="A4" s="4">
        <v>1</v>
      </c>
      <c r="B4" s="4" t="s">
        <v>0</v>
      </c>
      <c r="C4" s="5"/>
      <c r="D4" s="5"/>
      <c r="E4" s="6"/>
      <c r="F4" s="6"/>
      <c r="G4" s="6"/>
      <c r="H4" s="6"/>
    </row>
    <row r="6" spans="1:10" ht="25.5" x14ac:dyDescent="0.2">
      <c r="B6" s="7" t="s">
        <v>1</v>
      </c>
      <c r="C6" s="8" t="s">
        <v>2</v>
      </c>
      <c r="D6" s="9" t="s">
        <v>3</v>
      </c>
      <c r="E6" s="10" t="s">
        <v>4</v>
      </c>
      <c r="F6" s="9" t="s">
        <v>5</v>
      </c>
      <c r="G6" s="10" t="s">
        <v>6</v>
      </c>
      <c r="H6" s="9" t="s">
        <v>5</v>
      </c>
    </row>
    <row r="7" spans="1:10" x14ac:dyDescent="0.2">
      <c r="A7" s="1" t="s">
        <v>7</v>
      </c>
      <c r="B7" s="11" t="s">
        <v>8</v>
      </c>
      <c r="C7" s="12" t="s">
        <v>9</v>
      </c>
      <c r="D7" s="12">
        <v>10</v>
      </c>
      <c r="E7" s="13">
        <v>430</v>
      </c>
      <c r="F7" s="14">
        <f>D7*E7</f>
        <v>4300</v>
      </c>
      <c r="G7" s="15"/>
      <c r="H7" s="15"/>
    </row>
    <row r="8" spans="1:10" x14ac:dyDescent="0.2">
      <c r="A8" s="1" t="s">
        <v>10</v>
      </c>
      <c r="B8" s="11" t="s">
        <v>11</v>
      </c>
      <c r="C8" s="12" t="s">
        <v>9</v>
      </c>
      <c r="D8" s="16">
        <v>10</v>
      </c>
      <c r="E8" s="13">
        <v>230</v>
      </c>
      <c r="F8" s="14">
        <f t="shared" ref="F8:F15" si="0">D8*E8</f>
        <v>2300</v>
      </c>
      <c r="G8" s="15"/>
      <c r="H8" s="15"/>
    </row>
    <row r="9" spans="1:10" x14ac:dyDescent="0.2">
      <c r="A9" s="1" t="s">
        <v>12</v>
      </c>
      <c r="B9" s="11" t="s">
        <v>13</v>
      </c>
      <c r="C9" s="12" t="s">
        <v>14</v>
      </c>
      <c r="D9" s="12">
        <v>6</v>
      </c>
      <c r="E9" s="13">
        <v>900</v>
      </c>
      <c r="F9" s="14">
        <f t="shared" si="0"/>
        <v>5400</v>
      </c>
      <c r="G9" s="15"/>
      <c r="H9" s="15"/>
    </row>
    <row r="10" spans="1:10" x14ac:dyDescent="0.2">
      <c r="A10" s="1" t="s">
        <v>15</v>
      </c>
      <c r="B10" s="17" t="s">
        <v>16</v>
      </c>
      <c r="C10" s="12" t="s">
        <v>9</v>
      </c>
      <c r="D10" s="12">
        <v>4</v>
      </c>
      <c r="E10" s="13">
        <v>320</v>
      </c>
      <c r="F10" s="14">
        <f t="shared" si="0"/>
        <v>1280</v>
      </c>
      <c r="G10" s="15"/>
      <c r="H10" s="15"/>
    </row>
    <row r="11" spans="1:10" x14ac:dyDescent="0.2">
      <c r="A11" s="1" t="s">
        <v>17</v>
      </c>
      <c r="B11" s="17" t="s">
        <v>18</v>
      </c>
      <c r="C11" s="12" t="s">
        <v>9</v>
      </c>
      <c r="D11" s="12">
        <v>4</v>
      </c>
      <c r="E11" s="13">
        <v>400</v>
      </c>
      <c r="F11" s="14">
        <f t="shared" si="0"/>
        <v>1600</v>
      </c>
      <c r="G11" s="15"/>
      <c r="H11" s="15"/>
    </row>
    <row r="12" spans="1:10" x14ac:dyDescent="0.2">
      <c r="A12" s="1" t="s">
        <v>19</v>
      </c>
      <c r="B12" s="17" t="s">
        <v>20</v>
      </c>
      <c r="C12" s="12" t="s">
        <v>9</v>
      </c>
      <c r="D12" s="12">
        <v>4</v>
      </c>
      <c r="E12" s="13">
        <v>560</v>
      </c>
      <c r="F12" s="14">
        <f t="shared" si="0"/>
        <v>2240</v>
      </c>
      <c r="G12" s="15"/>
      <c r="H12" s="15"/>
    </row>
    <row r="13" spans="1:10" x14ac:dyDescent="0.2">
      <c r="A13" s="1" t="s">
        <v>21</v>
      </c>
      <c r="B13" s="17" t="s">
        <v>22</v>
      </c>
      <c r="C13" s="12" t="s">
        <v>9</v>
      </c>
      <c r="D13" s="12">
        <v>5</v>
      </c>
      <c r="E13" s="13">
        <v>1800</v>
      </c>
      <c r="F13" s="14">
        <f t="shared" si="0"/>
        <v>9000</v>
      </c>
      <c r="G13" s="15"/>
      <c r="H13" s="15"/>
      <c r="J13" s="1" t="s">
        <v>23</v>
      </c>
    </row>
    <row r="14" spans="1:10" x14ac:dyDescent="0.2">
      <c r="A14" s="1" t="s">
        <v>24</v>
      </c>
      <c r="B14" s="17" t="s">
        <v>25</v>
      </c>
      <c r="C14" s="12" t="s">
        <v>9</v>
      </c>
      <c r="D14" s="12">
        <v>40</v>
      </c>
      <c r="E14" s="13">
        <v>520</v>
      </c>
      <c r="F14" s="14">
        <f t="shared" si="0"/>
        <v>20800</v>
      </c>
      <c r="G14" s="15"/>
      <c r="H14" s="15"/>
    </row>
    <row r="15" spans="1:10" x14ac:dyDescent="0.2">
      <c r="A15" s="1" t="s">
        <v>26</v>
      </c>
      <c r="B15" s="17" t="s">
        <v>27</v>
      </c>
      <c r="C15" s="12" t="s">
        <v>9</v>
      </c>
      <c r="D15" s="12">
        <v>20</v>
      </c>
      <c r="E15" s="13">
        <v>570</v>
      </c>
      <c r="F15" s="14">
        <f t="shared" si="0"/>
        <v>11400</v>
      </c>
      <c r="G15" s="15"/>
      <c r="H15" s="15"/>
    </row>
    <row r="16" spans="1:10" x14ac:dyDescent="0.2">
      <c r="C16" s="16"/>
      <c r="D16" s="16"/>
      <c r="E16" s="18"/>
    </row>
    <row r="17" spans="1:8" ht="25.5" x14ac:dyDescent="0.2">
      <c r="B17" s="19" t="s">
        <v>28</v>
      </c>
      <c r="C17" s="8" t="s">
        <v>2</v>
      </c>
      <c r="D17" s="9" t="s">
        <v>3</v>
      </c>
      <c r="E17" s="10" t="s">
        <v>4</v>
      </c>
      <c r="F17" s="9" t="s">
        <v>5</v>
      </c>
      <c r="G17" s="10" t="s">
        <v>6</v>
      </c>
      <c r="H17" s="9" t="s">
        <v>5</v>
      </c>
    </row>
    <row r="18" spans="1:8" x14ac:dyDescent="0.2">
      <c r="A18" s="1" t="s">
        <v>30</v>
      </c>
      <c r="B18" s="15" t="s">
        <v>8</v>
      </c>
      <c r="C18" s="12" t="s">
        <v>9</v>
      </c>
      <c r="D18" s="20">
        <v>60</v>
      </c>
      <c r="E18" s="13">
        <v>350</v>
      </c>
      <c r="F18" s="14">
        <f>D18*E18</f>
        <v>21000</v>
      </c>
      <c r="G18" s="15"/>
      <c r="H18" s="15"/>
    </row>
    <row r="19" spans="1:8" x14ac:dyDescent="0.2">
      <c r="A19" s="1" t="s">
        <v>33</v>
      </c>
      <c r="B19" s="17" t="s">
        <v>11</v>
      </c>
      <c r="C19" s="12" t="s">
        <v>9</v>
      </c>
      <c r="D19" s="16">
        <v>20</v>
      </c>
      <c r="E19" s="13">
        <v>170</v>
      </c>
      <c r="F19" s="14">
        <f t="shared" ref="F19:F26" si="1">D19*E19</f>
        <v>3400</v>
      </c>
      <c r="G19" s="15"/>
      <c r="H19" s="15"/>
    </row>
    <row r="20" spans="1:8" x14ac:dyDescent="0.2">
      <c r="A20" s="1" t="s">
        <v>35</v>
      </c>
      <c r="B20" s="17" t="s">
        <v>13</v>
      </c>
      <c r="C20" s="12" t="s">
        <v>14</v>
      </c>
      <c r="D20" s="20">
        <v>12</v>
      </c>
      <c r="E20" s="13">
        <v>580</v>
      </c>
      <c r="F20" s="14">
        <f t="shared" si="1"/>
        <v>6960</v>
      </c>
      <c r="G20" s="15"/>
      <c r="H20" s="15"/>
    </row>
    <row r="21" spans="1:8" x14ac:dyDescent="0.2">
      <c r="A21" s="1" t="s">
        <v>37</v>
      </c>
      <c r="B21" s="17" t="s">
        <v>16</v>
      </c>
      <c r="C21" s="12" t="s">
        <v>9</v>
      </c>
      <c r="D21" s="20">
        <v>10</v>
      </c>
      <c r="E21" s="13">
        <v>250</v>
      </c>
      <c r="F21" s="14">
        <f t="shared" si="1"/>
        <v>2500</v>
      </c>
      <c r="G21" s="15"/>
      <c r="H21" s="15"/>
    </row>
    <row r="22" spans="1:8" x14ac:dyDescent="0.2">
      <c r="A22" s="1" t="s">
        <v>44</v>
      </c>
      <c r="B22" s="17" t="s">
        <v>18</v>
      </c>
      <c r="C22" s="12" t="s">
        <v>9</v>
      </c>
      <c r="D22" s="20">
        <v>4</v>
      </c>
      <c r="E22" s="13">
        <v>330</v>
      </c>
      <c r="F22" s="14">
        <f t="shared" si="1"/>
        <v>1320</v>
      </c>
      <c r="G22" s="15"/>
      <c r="H22" s="15"/>
    </row>
    <row r="23" spans="1:8" x14ac:dyDescent="0.2">
      <c r="A23" s="1" t="s">
        <v>45</v>
      </c>
      <c r="B23" s="17" t="s">
        <v>20</v>
      </c>
      <c r="C23" s="12" t="s">
        <v>9</v>
      </c>
      <c r="D23" s="20">
        <v>4</v>
      </c>
      <c r="E23" s="13">
        <v>420</v>
      </c>
      <c r="F23" s="14">
        <f t="shared" si="1"/>
        <v>1680</v>
      </c>
      <c r="G23" s="15"/>
      <c r="H23" s="15"/>
    </row>
    <row r="24" spans="1:8" x14ac:dyDescent="0.2">
      <c r="A24" s="1" t="s">
        <v>46</v>
      </c>
      <c r="B24" s="17" t="s">
        <v>22</v>
      </c>
      <c r="C24" s="12" t="s">
        <v>9</v>
      </c>
      <c r="D24" s="20">
        <v>14</v>
      </c>
      <c r="E24" s="13">
        <v>1000</v>
      </c>
      <c r="F24" s="14">
        <f t="shared" si="1"/>
        <v>14000</v>
      </c>
      <c r="G24" s="15"/>
      <c r="H24" s="15"/>
    </row>
    <row r="25" spans="1:8" x14ac:dyDescent="0.2">
      <c r="A25" s="1" t="s">
        <v>47</v>
      </c>
      <c r="B25" s="17" t="s">
        <v>25</v>
      </c>
      <c r="C25" s="12" t="s">
        <v>9</v>
      </c>
      <c r="D25" s="20">
        <v>20</v>
      </c>
      <c r="E25" s="13">
        <v>460</v>
      </c>
      <c r="F25" s="14">
        <f t="shared" si="1"/>
        <v>9200</v>
      </c>
      <c r="G25" s="15"/>
      <c r="H25" s="15"/>
    </row>
    <row r="26" spans="1:8" x14ac:dyDescent="0.2">
      <c r="A26" s="1" t="s">
        <v>48</v>
      </c>
      <c r="B26" s="15" t="s">
        <v>27</v>
      </c>
      <c r="C26" s="12" t="s">
        <v>9</v>
      </c>
      <c r="D26" s="20">
        <v>10</v>
      </c>
      <c r="E26" s="13">
        <v>500</v>
      </c>
      <c r="F26" s="14">
        <f t="shared" si="1"/>
        <v>5000</v>
      </c>
      <c r="G26" s="15"/>
      <c r="H26" s="15"/>
    </row>
    <row r="27" spans="1:8" x14ac:dyDescent="0.2">
      <c r="C27" s="16"/>
      <c r="D27" s="16"/>
      <c r="E27" s="18"/>
    </row>
    <row r="28" spans="1:8" x14ac:dyDescent="0.2">
      <c r="A28" s="4">
        <v>2</v>
      </c>
      <c r="B28" s="4" t="s">
        <v>29</v>
      </c>
      <c r="C28" s="21"/>
      <c r="D28" s="21"/>
      <c r="E28" s="22"/>
      <c r="F28" s="22"/>
      <c r="G28" s="22"/>
      <c r="H28" s="22"/>
    </row>
    <row r="29" spans="1:8" x14ac:dyDescent="0.2">
      <c r="C29" s="16"/>
      <c r="D29" s="16"/>
      <c r="E29" s="18"/>
    </row>
    <row r="30" spans="1:8" ht="25.5" x14ac:dyDescent="0.2">
      <c r="A30" s="7"/>
      <c r="B30" s="7"/>
      <c r="C30" s="8" t="s">
        <v>2</v>
      </c>
      <c r="D30" s="9" t="s">
        <v>3</v>
      </c>
      <c r="E30" s="10" t="s">
        <v>4</v>
      </c>
      <c r="F30" s="9" t="s">
        <v>5</v>
      </c>
      <c r="G30" s="10" t="s">
        <v>6</v>
      </c>
      <c r="H30" s="9" t="s">
        <v>5</v>
      </c>
    </row>
    <row r="31" spans="1:8" x14ac:dyDescent="0.2">
      <c r="A31" s="1" t="s">
        <v>40</v>
      </c>
      <c r="B31" s="23" t="s">
        <v>31</v>
      </c>
      <c r="C31" s="12" t="s">
        <v>32</v>
      </c>
      <c r="D31" s="12">
        <v>20</v>
      </c>
      <c r="E31" s="13">
        <v>80</v>
      </c>
      <c r="F31" s="14">
        <f>D31*E31</f>
        <v>1600</v>
      </c>
      <c r="G31" s="15"/>
      <c r="H31" s="15"/>
    </row>
    <row r="32" spans="1:8" x14ac:dyDescent="0.2">
      <c r="A32" s="1" t="s">
        <v>49</v>
      </c>
      <c r="B32" s="24" t="s">
        <v>34</v>
      </c>
      <c r="C32" s="12" t="s">
        <v>9</v>
      </c>
      <c r="D32" s="12">
        <v>5</v>
      </c>
      <c r="E32" s="13">
        <v>100</v>
      </c>
      <c r="F32" s="14">
        <f t="shared" ref="F32:F34" si="2">D32*E32</f>
        <v>500</v>
      </c>
      <c r="G32" s="15"/>
      <c r="H32" s="15"/>
    </row>
    <row r="33" spans="1:8" x14ac:dyDescent="0.2">
      <c r="A33" s="1" t="s">
        <v>50</v>
      </c>
      <c r="B33" s="24" t="s">
        <v>36</v>
      </c>
      <c r="C33" s="12" t="s">
        <v>32</v>
      </c>
      <c r="D33" s="12">
        <v>5</v>
      </c>
      <c r="E33" s="13">
        <v>300</v>
      </c>
      <c r="F33" s="14">
        <f t="shared" si="2"/>
        <v>1500</v>
      </c>
      <c r="G33" s="15"/>
      <c r="H33" s="15"/>
    </row>
    <row r="34" spans="1:8" x14ac:dyDescent="0.2">
      <c r="A34" s="1" t="s">
        <v>51</v>
      </c>
      <c r="B34" s="24" t="s">
        <v>52</v>
      </c>
      <c r="C34" s="12" t="s">
        <v>38</v>
      </c>
      <c r="D34" s="12">
        <v>10</v>
      </c>
      <c r="E34" s="13">
        <v>380</v>
      </c>
      <c r="F34" s="14">
        <f t="shared" si="2"/>
        <v>3800</v>
      </c>
      <c r="G34" s="15"/>
      <c r="H34" s="15"/>
    </row>
    <row r="35" spans="1:8" ht="30.75" customHeight="1" x14ac:dyDescent="0.2">
      <c r="C35" s="16"/>
      <c r="D35" s="16"/>
      <c r="E35" s="18"/>
    </row>
    <row r="36" spans="1:8" x14ac:dyDescent="0.2">
      <c r="A36" s="4">
        <v>3</v>
      </c>
      <c r="B36" s="4" t="s">
        <v>39</v>
      </c>
      <c r="C36" s="25"/>
      <c r="D36" s="25"/>
      <c r="E36" s="22"/>
      <c r="F36" s="22"/>
      <c r="G36" s="22"/>
      <c r="H36" s="22"/>
    </row>
    <row r="37" spans="1:8" x14ac:dyDescent="0.2">
      <c r="A37" s="7"/>
      <c r="B37" s="7"/>
      <c r="C37" s="26"/>
      <c r="D37" s="26"/>
      <c r="E37" s="18"/>
    </row>
    <row r="38" spans="1:8" ht="25.5" x14ac:dyDescent="0.2">
      <c r="B38" s="27"/>
      <c r="C38" s="8" t="s">
        <v>2</v>
      </c>
      <c r="D38" s="9" t="s">
        <v>3</v>
      </c>
      <c r="E38" s="10" t="s">
        <v>4</v>
      </c>
      <c r="F38" s="9" t="s">
        <v>5</v>
      </c>
      <c r="G38" s="10" t="s">
        <v>6</v>
      </c>
      <c r="H38" s="9" t="s">
        <v>5</v>
      </c>
    </row>
    <row r="39" spans="1:8" x14ac:dyDescent="0.2">
      <c r="A39" s="1" t="s">
        <v>53</v>
      </c>
      <c r="B39" s="24" t="s">
        <v>41</v>
      </c>
      <c r="C39" s="28" t="s">
        <v>38</v>
      </c>
      <c r="D39" s="28">
        <v>5</v>
      </c>
      <c r="E39" s="13">
        <v>250</v>
      </c>
      <c r="F39" s="14">
        <f>D39*E39</f>
        <v>1250</v>
      </c>
      <c r="G39" s="15"/>
      <c r="H39" s="15"/>
    </row>
    <row r="40" spans="1:8" x14ac:dyDescent="0.2">
      <c r="A40" s="1" t="s">
        <v>54</v>
      </c>
      <c r="B40" s="24" t="s">
        <v>41</v>
      </c>
      <c r="C40" s="28" t="s">
        <v>38</v>
      </c>
      <c r="D40" s="28">
        <v>4</v>
      </c>
      <c r="E40" s="13">
        <v>250</v>
      </c>
      <c r="F40" s="14">
        <f>D40*E40</f>
        <v>1000</v>
      </c>
      <c r="G40" s="15"/>
      <c r="H40" s="15"/>
    </row>
    <row r="41" spans="1:8" x14ac:dyDescent="0.2">
      <c r="E41" s="29"/>
    </row>
    <row r="42" spans="1:8" x14ac:dyDescent="0.2">
      <c r="A42" s="4">
        <v>4</v>
      </c>
      <c r="B42" s="4" t="s">
        <v>42</v>
      </c>
      <c r="C42" s="21"/>
      <c r="D42" s="21"/>
      <c r="E42" s="22"/>
      <c r="F42" s="22"/>
      <c r="G42" s="22"/>
      <c r="H42" s="22"/>
    </row>
    <row r="43" spans="1:8" x14ac:dyDescent="0.2">
      <c r="A43" s="7"/>
      <c r="B43" s="7"/>
      <c r="C43" s="16"/>
      <c r="D43" s="16"/>
      <c r="E43" s="18"/>
    </row>
    <row r="44" spans="1:8" ht="25.5" x14ac:dyDescent="0.2">
      <c r="B44" s="27"/>
      <c r="C44" s="8" t="s">
        <v>2</v>
      </c>
      <c r="D44" s="9" t="s">
        <v>3</v>
      </c>
      <c r="E44" s="10" t="s">
        <v>4</v>
      </c>
      <c r="F44" s="9" t="s">
        <v>5</v>
      </c>
      <c r="G44" s="10" t="s">
        <v>6</v>
      </c>
      <c r="H44" s="9" t="s">
        <v>5</v>
      </c>
    </row>
    <row r="45" spans="1:8" x14ac:dyDescent="0.2">
      <c r="A45" s="1" t="s">
        <v>55</v>
      </c>
      <c r="B45" s="24" t="s">
        <v>43</v>
      </c>
      <c r="C45" s="28" t="s">
        <v>14</v>
      </c>
      <c r="D45" s="28">
        <v>8</v>
      </c>
      <c r="E45" s="13">
        <v>670</v>
      </c>
      <c r="F45" s="14">
        <f>D45*E45</f>
        <v>5360</v>
      </c>
      <c r="G45" s="15"/>
      <c r="H45" s="15"/>
    </row>
    <row r="47" spans="1:8" ht="13.5" thickBot="1" x14ac:dyDescent="0.25"/>
    <row r="48" spans="1:8" ht="13.5" thickBot="1" x14ac:dyDescent="0.25">
      <c r="B48" s="30" t="s">
        <v>5</v>
      </c>
      <c r="C48" s="31"/>
      <c r="D48" s="31"/>
      <c r="E48" s="32"/>
      <c r="F48" s="33">
        <f>SUM(F7+F8+F9+F10+F11+F12+F13+F14+F15+F18+F19+F20+F21+F22+F23+F24+F25+F26+F31+F32+F33+F34+F39+F40+F45)</f>
        <v>138390</v>
      </c>
      <c r="G48" s="31"/>
      <c r="H48" s="34"/>
    </row>
    <row r="49" spans="2:5" x14ac:dyDescent="0.2">
      <c r="B49" s="7"/>
      <c r="E49" s="35"/>
    </row>
  </sheetData>
  <phoneticPr fontId="8" type="noConversion"/>
  <pageMargins left="0.25" right="0.25" top="0.75" bottom="0.75" header="0.3" footer="0.3"/>
  <pageSetup paperSize="9" scale="64" orientation="portrait" r:id="rId1"/>
  <headerFooter>
    <oddFooter>Página &amp;P de 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1.1 Cuadro de Mediciones </vt:lpstr>
      <vt:lpstr>'Anexo 1.1 Cuadro de Mediciones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Cuesta Santamaria</dc:creator>
  <cp:lastModifiedBy>Miren Zorione</cp:lastModifiedBy>
  <cp:lastPrinted>2023-11-07T08:29:24Z</cp:lastPrinted>
  <dcterms:created xsi:type="dcterms:W3CDTF">2023-10-24T11:32:02Z</dcterms:created>
  <dcterms:modified xsi:type="dcterms:W3CDTF">2024-02-14T12:09:27Z</dcterms:modified>
</cp:coreProperties>
</file>